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F:\엑셀\"/>
    </mc:Choice>
  </mc:AlternateContent>
  <bookViews>
    <workbookView xWindow="0" yWindow="0" windowWidth="14385" windowHeight="3990" activeTab="2"/>
  </bookViews>
  <sheets>
    <sheet name="사무용품 판매현황" sheetId="3" r:id="rId1"/>
    <sheet name="포상안내" sheetId="4" r:id="rId2"/>
    <sheet name="판매실적" sheetId="5" r:id="rId3"/>
    <sheet name="일리 농수산유통센터" sheetId="6" r:id="rId4"/>
  </sheets>
  <definedNames>
    <definedName name="_xlnm._FilterDatabase" localSheetId="2" hidden="1">판매실적!$A$3:$G$16</definedName>
    <definedName name="B한도">#REF!</definedName>
    <definedName name="_xlnm.Criteria" localSheetId="2">판매실적!#REF!</definedName>
    <definedName name="C한도">#REF!</definedName>
    <definedName name="_xlnm.Extract" localSheetId="2">판매실적!#REF!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3" l="1"/>
  <c r="G7" i="3"/>
  <c r="G8" i="3"/>
  <c r="G9" i="3"/>
  <c r="G10" i="3"/>
  <c r="G11" i="3"/>
  <c r="G12" i="3"/>
  <c r="G13" i="3"/>
  <c r="G14" i="3"/>
  <c r="G15" i="3"/>
  <c r="G16" i="3"/>
</calcChain>
</file>

<file path=xl/sharedStrings.xml><?xml version="1.0" encoding="utf-8"?>
<sst xmlns="http://schemas.openxmlformats.org/spreadsheetml/2006/main" count="197" uniqueCount="138">
  <si>
    <t>할인율</t>
    <phoneticPr fontId="2" type="noConversion"/>
  </si>
  <si>
    <t>매출합계</t>
    <phoneticPr fontId="2" type="noConversion"/>
  </si>
  <si>
    <t>13x140mm</t>
    <phoneticPr fontId="2" type="noConversion"/>
  </si>
  <si>
    <t>레이져포인터</t>
    <phoneticPr fontId="2" type="noConversion"/>
  </si>
  <si>
    <t>15x145mm</t>
    <phoneticPr fontId="2" type="noConversion"/>
  </si>
  <si>
    <t>그린레이져포인터</t>
    <phoneticPr fontId="2" type="noConversion"/>
  </si>
  <si>
    <t>135x39x25mm</t>
    <phoneticPr fontId="2" type="noConversion"/>
  </si>
  <si>
    <t>무선프리젠터HK</t>
    <phoneticPr fontId="2" type="noConversion"/>
  </si>
  <si>
    <t>109x27x17mm</t>
    <phoneticPr fontId="2" type="noConversion"/>
  </si>
  <si>
    <t>무선프리젠터HB</t>
    <phoneticPr fontId="2" type="noConversion"/>
  </si>
  <si>
    <t>297x420mm</t>
    <phoneticPr fontId="2" type="noConversion"/>
  </si>
  <si>
    <t>재단기 JKS-100</t>
    <phoneticPr fontId="2" type="noConversion"/>
  </si>
  <si>
    <t>303x426mm</t>
    <phoneticPr fontId="2" type="noConversion"/>
  </si>
  <si>
    <t>제본표지</t>
    <phoneticPr fontId="2" type="noConversion"/>
  </si>
  <si>
    <t>216x303mm</t>
    <phoneticPr fontId="2" type="noConversion"/>
  </si>
  <si>
    <t>OHP 필름</t>
    <phoneticPr fontId="2" type="noConversion"/>
  </si>
  <si>
    <t>코팅 필름</t>
    <phoneticPr fontId="2" type="noConversion"/>
  </si>
  <si>
    <t>357x109x96mm</t>
    <phoneticPr fontId="2" type="noConversion"/>
  </si>
  <si>
    <t>코팅기 라크</t>
    <phoneticPr fontId="2" type="noConversion"/>
  </si>
  <si>
    <t>338x154x64mm</t>
    <phoneticPr fontId="2" type="noConversion"/>
  </si>
  <si>
    <t>코팅키 프로</t>
    <phoneticPr fontId="2" type="noConversion"/>
  </si>
  <si>
    <t>합계금액</t>
    <phoneticPr fontId="2" type="noConversion"/>
  </si>
  <si>
    <t>주문수량</t>
    <phoneticPr fontId="2" type="noConversion"/>
  </si>
  <si>
    <t>판매가</t>
    <phoneticPr fontId="2" type="noConversion"/>
  </si>
  <si>
    <t>상품규격</t>
    <phoneticPr fontId="2" type="noConversion"/>
  </si>
  <si>
    <t>상품명</t>
    <phoneticPr fontId="2" type="noConversion"/>
  </si>
  <si>
    <t>상품코드</t>
    <phoneticPr fontId="2" type="noConversion"/>
  </si>
  <si>
    <t>가야상사 사무용품 판매현황</t>
    <phoneticPr fontId="2" type="noConversion"/>
  </si>
  <si>
    <t>㈜MHI 실적 별 포상안내</t>
    <phoneticPr fontId="2" type="noConversion"/>
  </si>
  <si>
    <t>성명</t>
    <phoneticPr fontId="2" type="noConversion"/>
  </si>
  <si>
    <t>소속팀</t>
    <phoneticPr fontId="2" type="noConversion"/>
  </si>
  <si>
    <t>판매실적</t>
    <phoneticPr fontId="2" type="noConversion"/>
  </si>
  <si>
    <t>고객추천</t>
    <phoneticPr fontId="2" type="noConversion"/>
  </si>
  <si>
    <t>기본급</t>
    <phoneticPr fontId="2" type="noConversion"/>
  </si>
  <si>
    <t>보너스</t>
    <phoneticPr fontId="2" type="noConversion"/>
  </si>
  <si>
    <t>비고</t>
    <phoneticPr fontId="2" type="noConversion"/>
  </si>
  <si>
    <t>박우민</t>
    <phoneticPr fontId="2" type="noConversion"/>
  </si>
  <si>
    <t>영업A팀</t>
    <phoneticPr fontId="2" type="noConversion"/>
  </si>
  <si>
    <t>김나래</t>
    <phoneticPr fontId="2" type="noConversion"/>
  </si>
  <si>
    <t>영업B팀</t>
    <phoneticPr fontId="2" type="noConversion"/>
  </si>
  <si>
    <t>이호석</t>
    <phoneticPr fontId="2" type="noConversion"/>
  </si>
  <si>
    <t>유하늘</t>
    <phoneticPr fontId="2" type="noConversion"/>
  </si>
  <si>
    <t>영업A팀</t>
  </si>
  <si>
    <t>민서민</t>
    <phoneticPr fontId="2" type="noConversion"/>
  </si>
  <si>
    <t>권석호</t>
    <phoneticPr fontId="2" type="noConversion"/>
  </si>
  <si>
    <t>영업C팀</t>
    <phoneticPr fontId="2" type="noConversion"/>
  </si>
  <si>
    <t>김한지</t>
    <phoneticPr fontId="2" type="noConversion"/>
  </si>
  <si>
    <t>류재휘</t>
    <phoneticPr fontId="2" type="noConversion"/>
  </si>
  <si>
    <t>강태환</t>
    <phoneticPr fontId="2" type="noConversion"/>
  </si>
  <si>
    <t>박지아</t>
    <phoneticPr fontId="2" type="noConversion"/>
  </si>
  <si>
    <t>고강민</t>
    <phoneticPr fontId="2" type="noConversion"/>
  </si>
  <si>
    <t>포상휴가</t>
    <phoneticPr fontId="2" type="noConversion"/>
  </si>
  <si>
    <t>나태환</t>
    <phoneticPr fontId="2" type="noConversion"/>
  </si>
  <si>
    <t>박하늬</t>
    <phoneticPr fontId="2" type="noConversion"/>
  </si>
  <si>
    <t>김한샘</t>
    <phoneticPr fontId="2" type="noConversion"/>
  </si>
  <si>
    <t>최해련</t>
    <phoneticPr fontId="2" type="noConversion"/>
  </si>
  <si>
    <t>김해솔</t>
    <phoneticPr fontId="2" type="noConversion"/>
  </si>
  <si>
    <t>이힘찬</t>
    <phoneticPr fontId="2" type="noConversion"/>
  </si>
  <si>
    <t>고혜라</t>
    <phoneticPr fontId="2" type="noConversion"/>
  </si>
  <si>
    <t>기한울</t>
    <phoneticPr fontId="2" type="noConversion"/>
  </si>
  <si>
    <t>홍찬솔</t>
    <phoneticPr fontId="2" type="noConversion"/>
  </si>
  <si>
    <t>김예찬</t>
    <phoneticPr fontId="2" type="noConversion"/>
  </si>
  <si>
    <t>곽승구</t>
    <phoneticPr fontId="2" type="noConversion"/>
  </si>
  <si>
    <t>문한빛</t>
    <phoneticPr fontId="2" type="noConversion"/>
  </si>
  <si>
    <t>YEEN-HI 전자마트 판매실적</t>
    <phoneticPr fontId="2" type="noConversion"/>
  </si>
  <si>
    <t>소속부서</t>
    <phoneticPr fontId="2" type="noConversion"/>
  </si>
  <si>
    <t>사내연락처</t>
    <phoneticPr fontId="2" type="noConversion"/>
  </si>
  <si>
    <t>직위</t>
    <phoneticPr fontId="2" type="noConversion"/>
  </si>
  <si>
    <t>근속기간</t>
    <phoneticPr fontId="2" type="noConversion"/>
  </si>
  <si>
    <t>이지아</t>
    <phoneticPr fontId="2" type="noConversion"/>
  </si>
  <si>
    <t>영업1팀</t>
    <phoneticPr fontId="2" type="noConversion"/>
  </si>
  <si>
    <t>대리</t>
    <phoneticPr fontId="2" type="noConversion"/>
  </si>
  <si>
    <t>김태웅</t>
    <phoneticPr fontId="2" type="noConversion"/>
  </si>
  <si>
    <t>영업2팀</t>
    <phoneticPr fontId="2" type="noConversion"/>
  </si>
  <si>
    <t>주임</t>
    <phoneticPr fontId="2" type="noConversion"/>
  </si>
  <si>
    <t>박은우</t>
    <phoneticPr fontId="2" type="noConversion"/>
  </si>
  <si>
    <t>사원</t>
    <phoneticPr fontId="2" type="noConversion"/>
  </si>
  <si>
    <t>최정우</t>
    <phoneticPr fontId="2" type="noConversion"/>
  </si>
  <si>
    <t>영업3팀</t>
    <phoneticPr fontId="2" type="noConversion"/>
  </si>
  <si>
    <t>정원석</t>
    <phoneticPr fontId="2" type="noConversion"/>
  </si>
  <si>
    <t>김정석</t>
    <phoneticPr fontId="2" type="noConversion"/>
  </si>
  <si>
    <t>영업4팀</t>
    <phoneticPr fontId="2" type="noConversion"/>
  </si>
  <si>
    <t>과장</t>
    <phoneticPr fontId="2" type="noConversion"/>
  </si>
  <si>
    <t>박정화</t>
    <phoneticPr fontId="2" type="noConversion"/>
  </si>
  <si>
    <t>이지욱</t>
    <phoneticPr fontId="2" type="noConversion"/>
  </si>
  <si>
    <t>문정민</t>
    <phoneticPr fontId="2" type="noConversion"/>
  </si>
  <si>
    <t>지동훈</t>
    <phoneticPr fontId="2" type="noConversion"/>
  </si>
  <si>
    <t>이기준</t>
    <phoneticPr fontId="2" type="noConversion"/>
  </si>
  <si>
    <t>고민정</t>
    <phoneticPr fontId="2" type="noConversion"/>
  </si>
  <si>
    <t>황태희</t>
    <phoneticPr fontId="2" type="noConversion"/>
  </si>
  <si>
    <t>일리 농산물유통센터 상품 현황</t>
    <phoneticPr fontId="2" type="noConversion"/>
  </si>
  <si>
    <t>생산지</t>
    <phoneticPr fontId="2" type="noConversion"/>
  </si>
  <si>
    <t>자루 당 상품 수</t>
    <phoneticPr fontId="2" type="noConversion"/>
  </si>
  <si>
    <t>중량(kg)</t>
    <phoneticPr fontId="2" type="noConversion"/>
  </si>
  <si>
    <t>배송비</t>
    <phoneticPr fontId="2" type="noConversion"/>
  </si>
  <si>
    <t>BC-1610</t>
    <phoneticPr fontId="2" type="noConversion"/>
  </si>
  <si>
    <t>배추</t>
    <phoneticPr fontId="2" type="noConversion"/>
  </si>
  <si>
    <t>강원도</t>
    <phoneticPr fontId="2" type="noConversion"/>
  </si>
  <si>
    <t>10개</t>
    <phoneticPr fontId="2" type="noConversion"/>
  </si>
  <si>
    <t>50000원</t>
    <phoneticPr fontId="2" type="noConversion"/>
  </si>
  <si>
    <t>KC-6034</t>
    <phoneticPr fontId="2" type="noConversion"/>
  </si>
  <si>
    <t>고추</t>
    <phoneticPr fontId="2" type="noConversion"/>
  </si>
  <si>
    <t>충청도</t>
    <phoneticPr fontId="2" type="noConversion"/>
  </si>
  <si>
    <t>70개</t>
    <phoneticPr fontId="2" type="noConversion"/>
  </si>
  <si>
    <t>85000원</t>
    <phoneticPr fontId="2" type="noConversion"/>
  </si>
  <si>
    <t>DP-2356</t>
    <phoneticPr fontId="2" type="noConversion"/>
  </si>
  <si>
    <t>대파</t>
    <phoneticPr fontId="2" type="noConversion"/>
  </si>
  <si>
    <t>15개</t>
    <phoneticPr fontId="2" type="noConversion"/>
  </si>
  <si>
    <t>44000원</t>
    <phoneticPr fontId="2" type="noConversion"/>
  </si>
  <si>
    <t>YM-8097</t>
    <phoneticPr fontId="2" type="noConversion"/>
  </si>
  <si>
    <t>열무</t>
    <phoneticPr fontId="2" type="noConversion"/>
  </si>
  <si>
    <t>전라도</t>
    <phoneticPr fontId="2" type="noConversion"/>
  </si>
  <si>
    <t>55000원</t>
    <phoneticPr fontId="2" type="noConversion"/>
  </si>
  <si>
    <t>ZP-5924</t>
    <phoneticPr fontId="2" type="noConversion"/>
  </si>
  <si>
    <t>쪽파</t>
    <phoneticPr fontId="2" type="noConversion"/>
  </si>
  <si>
    <t>40000원</t>
    <phoneticPr fontId="2" type="noConversion"/>
  </si>
  <si>
    <t>KK-1123</t>
    <phoneticPr fontId="2" type="noConversion"/>
  </si>
  <si>
    <t>고구마</t>
    <phoneticPr fontId="2" type="noConversion"/>
  </si>
  <si>
    <t>20개</t>
    <phoneticPr fontId="2" type="noConversion"/>
  </si>
  <si>
    <t>32000원</t>
    <phoneticPr fontId="2" type="noConversion"/>
  </si>
  <si>
    <t>KG-0501</t>
    <phoneticPr fontId="2" type="noConversion"/>
  </si>
  <si>
    <t>감자</t>
    <phoneticPr fontId="2" type="noConversion"/>
  </si>
  <si>
    <t>40개</t>
    <phoneticPr fontId="2" type="noConversion"/>
  </si>
  <si>
    <t>33000원</t>
    <phoneticPr fontId="2" type="noConversion"/>
  </si>
  <si>
    <t>HB-1203</t>
    <phoneticPr fontId="2" type="noConversion"/>
  </si>
  <si>
    <t>호박</t>
    <phoneticPr fontId="2" type="noConversion"/>
  </si>
  <si>
    <t>경상도</t>
    <phoneticPr fontId="2" type="noConversion"/>
  </si>
  <si>
    <t>15000원</t>
    <phoneticPr fontId="2" type="noConversion"/>
  </si>
  <si>
    <t>BS-0930</t>
    <phoneticPr fontId="2" type="noConversion"/>
  </si>
  <si>
    <t>버섯</t>
    <phoneticPr fontId="2" type="noConversion"/>
  </si>
  <si>
    <t>5000원</t>
    <phoneticPr fontId="2" type="noConversion"/>
  </si>
  <si>
    <t>YB-9011</t>
    <phoneticPr fontId="2" type="noConversion"/>
  </si>
  <si>
    <t>양배추</t>
    <phoneticPr fontId="2" type="noConversion"/>
  </si>
  <si>
    <t>28000원</t>
    <phoneticPr fontId="2" type="noConversion"/>
  </si>
  <si>
    <t>AS-2322</t>
    <phoneticPr fontId="2" type="noConversion"/>
  </si>
  <si>
    <t>아스파라거스</t>
    <phoneticPr fontId="2" type="noConversion"/>
  </si>
  <si>
    <t>80개</t>
    <phoneticPr fontId="2" type="noConversion"/>
  </si>
  <si>
    <t>65000원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</si>
</sst>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General&quot;년&quot;"/>
  </numFmts>
  <fonts count="8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5"/>
      <color theme="1"/>
      <name val="맑은 고딕"/>
      <family val="3"/>
      <charset val="129"/>
      <scheme val="minor"/>
    </font>
    <font>
      <b/>
      <sz val="15"/>
      <color indexed="8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41" fontId="0" fillId="0" borderId="1" xfId="1" applyFont="1" applyBorder="1" applyAlignment="1">
      <alignment horizontal="center" vertical="center"/>
    </xf>
    <xf numFmtId="9" fontId="0" fillId="0" borderId="6" xfId="0" applyNumberFormat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41" fontId="0" fillId="0" borderId="6" xfId="1" applyFont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G18"/>
  <sheetViews>
    <sheetView workbookViewId="0">
      <selection activeCell="C28" sqref="C28"/>
    </sheetView>
  </sheetViews>
  <sheetFormatPr defaultRowHeight="16.5" x14ac:dyDescent="0.3"/>
  <cols>
    <col min="1" max="1" width="2.625" customWidth="1"/>
    <col min="3" max="4" width="16" customWidth="1"/>
    <col min="7" max="7" width="12" customWidth="1"/>
  </cols>
  <sheetData>
    <row r="1" spans="2:7" ht="17.25" thickBot="1" x14ac:dyDescent="0.35"/>
    <row r="2" spans="2:7" x14ac:dyDescent="0.3">
      <c r="B2" s="12" t="s">
        <v>27</v>
      </c>
      <c r="C2" s="13"/>
      <c r="D2" s="13"/>
      <c r="E2" s="13"/>
      <c r="F2" s="13"/>
      <c r="G2" s="14"/>
    </row>
    <row r="3" spans="2:7" ht="17.25" thickBot="1" x14ac:dyDescent="0.35">
      <c r="B3" s="15"/>
      <c r="C3" s="16"/>
      <c r="D3" s="16"/>
      <c r="E3" s="16"/>
      <c r="F3" s="16"/>
      <c r="G3" s="17"/>
    </row>
    <row r="5" spans="2:7" x14ac:dyDescent="0.3">
      <c r="B5" s="11" t="s">
        <v>26</v>
      </c>
      <c r="C5" s="11" t="s">
        <v>25</v>
      </c>
      <c r="D5" s="11" t="s">
        <v>24</v>
      </c>
      <c r="E5" s="11" t="s">
        <v>23</v>
      </c>
      <c r="F5" s="11" t="s">
        <v>22</v>
      </c>
      <c r="G5" s="11" t="s">
        <v>21</v>
      </c>
    </row>
    <row r="6" spans="2:7" x14ac:dyDescent="0.3">
      <c r="B6" s="10">
        <v>2124001</v>
      </c>
      <c r="C6" s="10" t="s">
        <v>20</v>
      </c>
      <c r="D6" s="10" t="s">
        <v>19</v>
      </c>
      <c r="E6" s="1">
        <v>75000</v>
      </c>
      <c r="F6" s="10">
        <v>3</v>
      </c>
      <c r="G6" s="1">
        <f t="shared" ref="G6:G15" si="0">(E6-(E6*$C$18))*F6</f>
        <v>202500</v>
      </c>
    </row>
    <row r="7" spans="2:7" x14ac:dyDescent="0.3">
      <c r="B7" s="10">
        <v>2054001</v>
      </c>
      <c r="C7" s="10" t="s">
        <v>18</v>
      </c>
      <c r="D7" s="10" t="s">
        <v>17</v>
      </c>
      <c r="E7" s="1">
        <v>85000</v>
      </c>
      <c r="F7" s="10">
        <v>2</v>
      </c>
      <c r="G7" s="1">
        <f t="shared" si="0"/>
        <v>153000</v>
      </c>
    </row>
    <row r="8" spans="2:7" x14ac:dyDescent="0.3">
      <c r="B8" s="10">
        <v>4344001</v>
      </c>
      <c r="C8" s="10" t="s">
        <v>16</v>
      </c>
      <c r="D8" s="10" t="s">
        <v>14</v>
      </c>
      <c r="E8" s="1">
        <v>14000</v>
      </c>
      <c r="F8" s="10">
        <v>5</v>
      </c>
      <c r="G8" s="1">
        <f t="shared" si="0"/>
        <v>63000</v>
      </c>
    </row>
    <row r="9" spans="2:7" x14ac:dyDescent="0.3">
      <c r="B9" s="10">
        <v>5014001</v>
      </c>
      <c r="C9" s="10" t="s">
        <v>15</v>
      </c>
      <c r="D9" s="10" t="s">
        <v>14</v>
      </c>
      <c r="E9" s="1">
        <v>12000</v>
      </c>
      <c r="F9" s="10">
        <v>5</v>
      </c>
      <c r="G9" s="1">
        <f t="shared" si="0"/>
        <v>54000</v>
      </c>
    </row>
    <row r="10" spans="2:7" x14ac:dyDescent="0.3">
      <c r="B10" s="10">
        <v>4683001</v>
      </c>
      <c r="C10" s="10" t="s">
        <v>13</v>
      </c>
      <c r="D10" s="10" t="s">
        <v>12</v>
      </c>
      <c r="E10" s="1">
        <v>18000</v>
      </c>
      <c r="F10" s="10">
        <v>3</v>
      </c>
      <c r="G10" s="1">
        <f t="shared" si="0"/>
        <v>48600</v>
      </c>
    </row>
    <row r="11" spans="2:7" x14ac:dyDescent="0.3">
      <c r="B11" s="10">
        <v>2029001</v>
      </c>
      <c r="C11" s="10" t="s">
        <v>11</v>
      </c>
      <c r="D11" s="10" t="s">
        <v>10</v>
      </c>
      <c r="E11" s="1">
        <v>70000</v>
      </c>
      <c r="F11" s="10">
        <v>2</v>
      </c>
      <c r="G11" s="1">
        <f t="shared" si="0"/>
        <v>126000</v>
      </c>
    </row>
    <row r="12" spans="2:7" x14ac:dyDescent="0.3">
      <c r="B12" s="10">
        <v>1030202</v>
      </c>
      <c r="C12" s="10" t="s">
        <v>9</v>
      </c>
      <c r="D12" s="10" t="s">
        <v>8</v>
      </c>
      <c r="E12" s="1">
        <v>75000</v>
      </c>
      <c r="F12" s="10">
        <v>5</v>
      </c>
      <c r="G12" s="1">
        <f t="shared" si="0"/>
        <v>337500</v>
      </c>
    </row>
    <row r="13" spans="2:7" x14ac:dyDescent="0.3">
      <c r="B13" s="10">
        <v>1040203</v>
      </c>
      <c r="C13" s="10" t="s">
        <v>7</v>
      </c>
      <c r="D13" s="10" t="s">
        <v>6</v>
      </c>
      <c r="E13" s="1">
        <v>85000</v>
      </c>
      <c r="F13" s="10">
        <v>5</v>
      </c>
      <c r="G13" s="1">
        <f t="shared" si="0"/>
        <v>382500</v>
      </c>
    </row>
    <row r="14" spans="2:7" x14ac:dyDescent="0.3">
      <c r="B14" s="10">
        <v>1061011</v>
      </c>
      <c r="C14" s="10" t="s">
        <v>5</v>
      </c>
      <c r="D14" s="10" t="s">
        <v>4</v>
      </c>
      <c r="E14" s="1">
        <v>130000</v>
      </c>
      <c r="F14" s="10">
        <v>3</v>
      </c>
      <c r="G14" s="1">
        <f t="shared" si="0"/>
        <v>351000</v>
      </c>
    </row>
    <row r="15" spans="2:7" ht="17.25" thickBot="1" x14ac:dyDescent="0.35">
      <c r="B15" s="10">
        <v>1110203</v>
      </c>
      <c r="C15" s="10" t="s">
        <v>3</v>
      </c>
      <c r="D15" s="10" t="s">
        <v>2</v>
      </c>
      <c r="E15" s="1">
        <v>75000</v>
      </c>
      <c r="F15" s="9">
        <v>4</v>
      </c>
      <c r="G15" s="8">
        <f t="shared" si="0"/>
        <v>270000</v>
      </c>
    </row>
    <row r="16" spans="2:7" ht="17.25" thickBot="1" x14ac:dyDescent="0.35">
      <c r="B16" s="7"/>
      <c r="C16" s="7"/>
      <c r="D16" s="7"/>
      <c r="E16" s="6"/>
      <c r="F16" s="5" t="s">
        <v>1</v>
      </c>
      <c r="G16" s="4">
        <f>SUM(G6:G15)</f>
        <v>1988100</v>
      </c>
    </row>
    <row r="17" spans="2:3" ht="17.25" thickBot="1" x14ac:dyDescent="0.35"/>
    <row r="18" spans="2:3" ht="17.25" thickBot="1" x14ac:dyDescent="0.35">
      <c r="B18" s="3" t="s">
        <v>0</v>
      </c>
      <c r="C18" s="2">
        <v>0.1</v>
      </c>
    </row>
  </sheetData>
  <dataConsolidate/>
  <mergeCells count="1">
    <mergeCell ref="B2:G3"/>
  </mergeCells>
  <phoneticPr fontId="2" type="noConversion"/>
  <conditionalFormatting sqref="G6:G15">
    <cfRule type="iconSet" priority="1">
      <iconSet iconSet="3Flags">
        <cfvo type="percent" val="0"/>
        <cfvo type="percent" val="33"/>
        <cfvo type="percent" val="67"/>
      </iconSet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workbookViewId="0">
      <selection activeCell="L11" sqref="L11"/>
    </sheetView>
  </sheetViews>
  <sheetFormatPr defaultRowHeight="16.5" x14ac:dyDescent="0.3"/>
  <sheetData>
    <row r="1" spans="1:7" ht="24" x14ac:dyDescent="0.3">
      <c r="A1" s="18" t="s">
        <v>28</v>
      </c>
      <c r="B1" s="18"/>
      <c r="C1" s="18"/>
      <c r="D1" s="18"/>
      <c r="E1" s="18"/>
      <c r="F1" s="18"/>
      <c r="G1" s="18"/>
    </row>
    <row r="2" spans="1:7" x14ac:dyDescent="0.3">
      <c r="A2" s="19" t="s">
        <v>29</v>
      </c>
      <c r="B2" s="19" t="s">
        <v>30</v>
      </c>
      <c r="C2" s="19" t="s">
        <v>31</v>
      </c>
      <c r="D2" s="19" t="s">
        <v>32</v>
      </c>
      <c r="E2" s="19" t="s">
        <v>33</v>
      </c>
      <c r="F2" s="19" t="s">
        <v>34</v>
      </c>
      <c r="G2" s="19" t="s">
        <v>35</v>
      </c>
    </row>
    <row r="3" spans="1:7" x14ac:dyDescent="0.3">
      <c r="A3" s="10" t="s">
        <v>36</v>
      </c>
      <c r="B3" s="10" t="s">
        <v>37</v>
      </c>
      <c r="C3" s="1">
        <v>2000</v>
      </c>
      <c r="D3" s="10">
        <v>10</v>
      </c>
      <c r="E3" s="10">
        <v>400</v>
      </c>
      <c r="F3" s="10">
        <v>30</v>
      </c>
      <c r="G3" s="10"/>
    </row>
    <row r="4" spans="1:7" x14ac:dyDescent="0.3">
      <c r="A4" s="10" t="s">
        <v>38</v>
      </c>
      <c r="B4" s="10" t="s">
        <v>39</v>
      </c>
      <c r="C4" s="1">
        <v>1500</v>
      </c>
      <c r="D4" s="10">
        <v>8</v>
      </c>
      <c r="E4" s="10">
        <v>250</v>
      </c>
      <c r="F4" s="10">
        <v>15</v>
      </c>
      <c r="G4" s="10"/>
    </row>
    <row r="5" spans="1:7" x14ac:dyDescent="0.3">
      <c r="A5" s="10" t="s">
        <v>40</v>
      </c>
      <c r="B5" s="10" t="s">
        <v>37</v>
      </c>
      <c r="C5" s="1">
        <v>1800</v>
      </c>
      <c r="D5" s="10">
        <v>7</v>
      </c>
      <c r="E5" s="10">
        <v>300</v>
      </c>
      <c r="F5" s="10">
        <v>20</v>
      </c>
      <c r="G5" s="10"/>
    </row>
    <row r="6" spans="1:7" x14ac:dyDescent="0.3">
      <c r="A6" s="10" t="s">
        <v>41</v>
      </c>
      <c r="B6" s="10" t="s">
        <v>42</v>
      </c>
      <c r="C6" s="1">
        <v>2200</v>
      </c>
      <c r="D6" s="10">
        <v>5</v>
      </c>
      <c r="E6" s="10">
        <v>420</v>
      </c>
      <c r="F6" s="10">
        <v>35</v>
      </c>
      <c r="G6" s="10"/>
    </row>
    <row r="7" spans="1:7" x14ac:dyDescent="0.3">
      <c r="A7" s="10" t="s">
        <v>43</v>
      </c>
      <c r="B7" s="10" t="s">
        <v>39</v>
      </c>
      <c r="C7" s="1">
        <v>1600</v>
      </c>
      <c r="D7" s="10">
        <v>8</v>
      </c>
      <c r="E7" s="10">
        <v>300</v>
      </c>
      <c r="F7" s="10">
        <v>20</v>
      </c>
      <c r="G7" s="10"/>
    </row>
    <row r="8" spans="1:7" x14ac:dyDescent="0.3">
      <c r="A8" s="10" t="s">
        <v>44</v>
      </c>
      <c r="B8" s="10" t="s">
        <v>45</v>
      </c>
      <c r="C8" s="1">
        <v>1800</v>
      </c>
      <c r="D8" s="10">
        <v>9</v>
      </c>
      <c r="E8" s="10">
        <v>300</v>
      </c>
      <c r="F8" s="10">
        <v>20</v>
      </c>
      <c r="G8" s="10"/>
    </row>
    <row r="9" spans="1:7" x14ac:dyDescent="0.3">
      <c r="A9" s="10" t="s">
        <v>46</v>
      </c>
      <c r="B9" s="10" t="s">
        <v>39</v>
      </c>
      <c r="C9" s="1">
        <v>1800</v>
      </c>
      <c r="D9" s="10">
        <v>8</v>
      </c>
      <c r="E9" s="10">
        <v>300</v>
      </c>
      <c r="F9" s="10">
        <v>20</v>
      </c>
      <c r="G9" s="10"/>
    </row>
    <row r="10" spans="1:7" x14ac:dyDescent="0.3">
      <c r="A10" s="10" t="s">
        <v>47</v>
      </c>
      <c r="B10" s="10" t="s">
        <v>45</v>
      </c>
      <c r="C10" s="1">
        <v>2100</v>
      </c>
      <c r="D10" s="10">
        <v>7</v>
      </c>
      <c r="E10" s="10">
        <v>410</v>
      </c>
      <c r="F10" s="10">
        <v>30</v>
      </c>
      <c r="G10" s="10"/>
    </row>
    <row r="11" spans="1:7" x14ac:dyDescent="0.3">
      <c r="A11" s="10" t="s">
        <v>48</v>
      </c>
      <c r="B11" s="10" t="s">
        <v>42</v>
      </c>
      <c r="C11" s="1">
        <v>1900</v>
      </c>
      <c r="D11" s="10">
        <v>10</v>
      </c>
      <c r="E11" s="10">
        <v>300</v>
      </c>
      <c r="F11" s="10">
        <v>20</v>
      </c>
      <c r="G11" s="10"/>
    </row>
    <row r="12" spans="1:7" x14ac:dyDescent="0.3">
      <c r="A12" s="10" t="s">
        <v>49</v>
      </c>
      <c r="B12" s="10" t="s">
        <v>39</v>
      </c>
      <c r="C12" s="1">
        <v>1800</v>
      </c>
      <c r="D12" s="10">
        <v>5</v>
      </c>
      <c r="E12" s="10">
        <v>300</v>
      </c>
      <c r="F12" s="10">
        <v>20</v>
      </c>
      <c r="G12" s="10"/>
    </row>
    <row r="13" spans="1:7" x14ac:dyDescent="0.3">
      <c r="A13" s="10" t="s">
        <v>50</v>
      </c>
      <c r="B13" s="10" t="s">
        <v>39</v>
      </c>
      <c r="C13" s="1">
        <v>2400</v>
      </c>
      <c r="D13" s="10">
        <v>6</v>
      </c>
      <c r="E13" s="10">
        <v>440</v>
      </c>
      <c r="F13" s="10">
        <v>35</v>
      </c>
      <c r="G13" s="10" t="s">
        <v>51</v>
      </c>
    </row>
    <row r="14" spans="1:7" x14ac:dyDescent="0.3">
      <c r="A14" s="10" t="s">
        <v>52</v>
      </c>
      <c r="B14" s="10" t="s">
        <v>45</v>
      </c>
      <c r="C14" s="1">
        <v>2200</v>
      </c>
      <c r="D14" s="10">
        <v>8</v>
      </c>
      <c r="E14" s="10">
        <v>420</v>
      </c>
      <c r="F14" s="10">
        <v>35</v>
      </c>
      <c r="G14" s="10"/>
    </row>
    <row r="15" spans="1:7" x14ac:dyDescent="0.3">
      <c r="A15" s="10" t="s">
        <v>53</v>
      </c>
      <c r="B15" s="10" t="s">
        <v>45</v>
      </c>
      <c r="C15" s="1">
        <v>1500</v>
      </c>
      <c r="D15" s="10">
        <v>9</v>
      </c>
      <c r="E15" s="10">
        <v>250</v>
      </c>
      <c r="F15" s="10">
        <v>15</v>
      </c>
      <c r="G15" s="10"/>
    </row>
    <row r="16" spans="1:7" x14ac:dyDescent="0.3">
      <c r="A16" s="10" t="s">
        <v>54</v>
      </c>
      <c r="B16" s="10" t="s">
        <v>42</v>
      </c>
      <c r="C16" s="1">
        <v>1600</v>
      </c>
      <c r="D16" s="10">
        <v>10</v>
      </c>
      <c r="E16" s="10">
        <v>300</v>
      </c>
      <c r="F16" s="10">
        <v>20</v>
      </c>
      <c r="G16" s="10"/>
    </row>
    <row r="17" spans="1:7" x14ac:dyDescent="0.3">
      <c r="A17" s="10" t="s">
        <v>55</v>
      </c>
      <c r="B17" s="10" t="s">
        <v>42</v>
      </c>
      <c r="C17" s="1">
        <v>1900</v>
      </c>
      <c r="D17" s="10">
        <v>5</v>
      </c>
      <c r="E17" s="10">
        <v>300</v>
      </c>
      <c r="F17" s="10">
        <v>20</v>
      </c>
      <c r="G17" s="10"/>
    </row>
    <row r="18" spans="1:7" x14ac:dyDescent="0.3">
      <c r="A18" s="10" t="s">
        <v>56</v>
      </c>
      <c r="B18" s="10" t="s">
        <v>39</v>
      </c>
      <c r="C18" s="1">
        <v>2100</v>
      </c>
      <c r="D18" s="10">
        <v>8</v>
      </c>
      <c r="E18" s="10">
        <v>410</v>
      </c>
      <c r="F18" s="10">
        <v>30</v>
      </c>
      <c r="G18" s="10"/>
    </row>
    <row r="19" spans="1:7" x14ac:dyDescent="0.3">
      <c r="A19" s="10" t="s">
        <v>57</v>
      </c>
      <c r="B19" s="10" t="s">
        <v>45</v>
      </c>
      <c r="C19" s="1">
        <v>1800</v>
      </c>
      <c r="D19" s="10">
        <v>8</v>
      </c>
      <c r="E19" s="10">
        <v>300</v>
      </c>
      <c r="F19" s="10">
        <v>20</v>
      </c>
      <c r="G19" s="10"/>
    </row>
    <row r="20" spans="1:7" x14ac:dyDescent="0.3">
      <c r="A20" s="10" t="s">
        <v>58</v>
      </c>
      <c r="B20" s="10" t="s">
        <v>45</v>
      </c>
      <c r="C20" s="1">
        <v>2300</v>
      </c>
      <c r="D20" s="10">
        <v>4</v>
      </c>
      <c r="E20" s="10">
        <v>430</v>
      </c>
      <c r="F20" s="10">
        <v>35</v>
      </c>
      <c r="G20" s="10" t="s">
        <v>51</v>
      </c>
    </row>
    <row r="21" spans="1:7" x14ac:dyDescent="0.3">
      <c r="A21" s="10" t="s">
        <v>59</v>
      </c>
      <c r="B21" s="10" t="s">
        <v>39</v>
      </c>
      <c r="C21" s="1">
        <v>2400</v>
      </c>
      <c r="D21" s="10">
        <v>5</v>
      </c>
      <c r="E21" s="10">
        <v>440</v>
      </c>
      <c r="F21" s="10">
        <v>35</v>
      </c>
      <c r="G21" s="10" t="s">
        <v>51</v>
      </c>
    </row>
    <row r="22" spans="1:7" x14ac:dyDescent="0.3">
      <c r="A22" s="10" t="s">
        <v>60</v>
      </c>
      <c r="B22" s="10" t="s">
        <v>42</v>
      </c>
      <c r="C22" s="1">
        <v>2200</v>
      </c>
      <c r="D22" s="10">
        <v>8</v>
      </c>
      <c r="E22" s="10">
        <v>420</v>
      </c>
      <c r="F22" s="10">
        <v>35</v>
      </c>
      <c r="G22" s="10"/>
    </row>
    <row r="23" spans="1:7" x14ac:dyDescent="0.3">
      <c r="A23" s="10" t="s">
        <v>61</v>
      </c>
      <c r="B23" s="10" t="s">
        <v>39</v>
      </c>
      <c r="C23" s="1">
        <v>2400</v>
      </c>
      <c r="D23" s="10">
        <v>10</v>
      </c>
      <c r="E23" s="10">
        <v>440</v>
      </c>
      <c r="F23" s="10">
        <v>35</v>
      </c>
      <c r="G23" s="10" t="s">
        <v>51</v>
      </c>
    </row>
    <row r="24" spans="1:7" x14ac:dyDescent="0.3">
      <c r="A24" s="10" t="s">
        <v>62</v>
      </c>
      <c r="B24" s="10" t="s">
        <v>39</v>
      </c>
      <c r="C24" s="1">
        <v>1600</v>
      </c>
      <c r="D24" s="10">
        <v>5</v>
      </c>
      <c r="E24" s="10">
        <v>300</v>
      </c>
      <c r="F24" s="10">
        <v>20</v>
      </c>
      <c r="G24" s="10"/>
    </row>
    <row r="25" spans="1:7" x14ac:dyDescent="0.3">
      <c r="A25" s="10" t="s">
        <v>63</v>
      </c>
      <c r="B25" s="10" t="s">
        <v>42</v>
      </c>
      <c r="C25" s="1">
        <v>1700</v>
      </c>
      <c r="D25" s="10">
        <v>7</v>
      </c>
      <c r="E25" s="10">
        <v>300</v>
      </c>
      <c r="F25" s="10">
        <v>20</v>
      </c>
      <c r="G25" s="10"/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6"/>
  <sheetViews>
    <sheetView tabSelected="1" topLeftCell="A10" workbookViewId="0">
      <selection activeCell="E21" sqref="E21"/>
    </sheetView>
  </sheetViews>
  <sheetFormatPr defaultRowHeight="16.5" x14ac:dyDescent="0.3"/>
  <cols>
    <col min="3" max="3" width="11" bestFit="1" customWidth="1"/>
  </cols>
  <sheetData>
    <row r="1" spans="1:12" ht="30" customHeight="1" x14ac:dyDescent="0.3">
      <c r="A1" s="20" t="s">
        <v>64</v>
      </c>
      <c r="B1" s="20"/>
      <c r="C1" s="20"/>
      <c r="D1" s="20"/>
      <c r="E1" s="20"/>
      <c r="F1" s="20"/>
      <c r="G1" s="20"/>
    </row>
    <row r="3" spans="1:12" x14ac:dyDescent="0.3">
      <c r="A3" s="21" t="s">
        <v>29</v>
      </c>
      <c r="B3" s="21" t="s">
        <v>65</v>
      </c>
      <c r="C3" s="21" t="s">
        <v>66</v>
      </c>
      <c r="D3" s="21" t="s">
        <v>67</v>
      </c>
      <c r="E3" s="21" t="s">
        <v>68</v>
      </c>
      <c r="F3" s="21" t="s">
        <v>31</v>
      </c>
      <c r="G3" s="21" t="s">
        <v>34</v>
      </c>
    </row>
    <row r="4" spans="1:12" x14ac:dyDescent="0.3">
      <c r="A4" s="10" t="s">
        <v>69</v>
      </c>
      <c r="B4" s="10" t="s">
        <v>70</v>
      </c>
      <c r="C4" s="10">
        <v>1012</v>
      </c>
      <c r="D4" s="10" t="s">
        <v>71</v>
      </c>
      <c r="E4" s="22">
        <v>4</v>
      </c>
      <c r="F4" s="10">
        <v>350</v>
      </c>
      <c r="G4" s="10">
        <v>30</v>
      </c>
    </row>
    <row r="5" spans="1:12" x14ac:dyDescent="0.3">
      <c r="A5" s="10" t="s">
        <v>72</v>
      </c>
      <c r="B5" s="10" t="s">
        <v>73</v>
      </c>
      <c r="C5" s="10">
        <v>2124</v>
      </c>
      <c r="D5" s="10" t="s">
        <v>74</v>
      </c>
      <c r="E5" s="22">
        <v>2</v>
      </c>
      <c r="F5" s="10">
        <v>200</v>
      </c>
      <c r="G5" s="10">
        <v>10</v>
      </c>
    </row>
    <row r="6" spans="1:12" x14ac:dyDescent="0.3">
      <c r="A6" s="10" t="s">
        <v>75</v>
      </c>
      <c r="B6" s="10" t="s">
        <v>70</v>
      </c>
      <c r="C6" s="10">
        <v>1015</v>
      </c>
      <c r="D6" s="10" t="s">
        <v>76</v>
      </c>
      <c r="E6" s="22">
        <v>1</v>
      </c>
      <c r="F6" s="10">
        <v>80</v>
      </c>
      <c r="G6" s="10">
        <v>0</v>
      </c>
    </row>
    <row r="7" spans="1:12" x14ac:dyDescent="0.3">
      <c r="A7" s="10" t="s">
        <v>77</v>
      </c>
      <c r="B7" s="10" t="s">
        <v>78</v>
      </c>
      <c r="C7" s="10">
        <v>3323</v>
      </c>
      <c r="D7" s="10" t="s">
        <v>74</v>
      </c>
      <c r="E7" s="22">
        <v>2</v>
      </c>
      <c r="F7" s="10">
        <v>220</v>
      </c>
      <c r="G7" s="10">
        <v>10</v>
      </c>
      <c r="I7" s="23"/>
      <c r="J7" s="23"/>
      <c r="K7" s="23"/>
      <c r="L7" s="23"/>
    </row>
    <row r="8" spans="1:12" x14ac:dyDescent="0.3">
      <c r="A8" s="10" t="s">
        <v>79</v>
      </c>
      <c r="B8" s="10" t="s">
        <v>73</v>
      </c>
      <c r="C8" s="10">
        <v>2122</v>
      </c>
      <c r="D8" s="10" t="s">
        <v>71</v>
      </c>
      <c r="E8" s="22">
        <v>3</v>
      </c>
      <c r="F8" s="10">
        <v>200</v>
      </c>
      <c r="G8" s="10">
        <v>10</v>
      </c>
      <c r="I8" s="23"/>
      <c r="J8" s="23"/>
      <c r="K8" s="23"/>
      <c r="L8" s="23"/>
    </row>
    <row r="9" spans="1:12" x14ac:dyDescent="0.3">
      <c r="A9" s="10" t="s">
        <v>80</v>
      </c>
      <c r="B9" s="10" t="s">
        <v>81</v>
      </c>
      <c r="C9" s="10">
        <v>4548</v>
      </c>
      <c r="D9" s="10" t="s">
        <v>82</v>
      </c>
      <c r="E9" s="22">
        <v>8</v>
      </c>
      <c r="F9" s="10">
        <v>380</v>
      </c>
      <c r="G9" s="10">
        <v>30</v>
      </c>
      <c r="I9" s="23"/>
      <c r="J9" s="23"/>
      <c r="K9" s="23"/>
      <c r="L9" s="23"/>
    </row>
    <row r="10" spans="1:12" x14ac:dyDescent="0.3">
      <c r="A10" s="10" t="s">
        <v>83</v>
      </c>
      <c r="B10" s="10" t="s">
        <v>78</v>
      </c>
      <c r="C10" s="10">
        <v>3312</v>
      </c>
      <c r="D10" s="10" t="s">
        <v>76</v>
      </c>
      <c r="E10" s="22">
        <v>2</v>
      </c>
      <c r="F10" s="10">
        <v>150</v>
      </c>
      <c r="G10" s="10">
        <v>5</v>
      </c>
      <c r="I10" s="23"/>
      <c r="J10" s="23"/>
      <c r="K10" s="23"/>
      <c r="L10" s="23"/>
    </row>
    <row r="11" spans="1:12" x14ac:dyDescent="0.3">
      <c r="A11" s="10" t="s">
        <v>84</v>
      </c>
      <c r="B11" s="10" t="s">
        <v>78</v>
      </c>
      <c r="C11" s="10">
        <v>3342</v>
      </c>
      <c r="D11" s="10" t="s">
        <v>71</v>
      </c>
      <c r="E11" s="22">
        <v>4</v>
      </c>
      <c r="F11" s="10">
        <v>250</v>
      </c>
      <c r="G11" s="10">
        <v>15</v>
      </c>
    </row>
    <row r="12" spans="1:12" x14ac:dyDescent="0.3">
      <c r="A12" s="10" t="s">
        <v>85</v>
      </c>
      <c r="B12" s="10" t="s">
        <v>81</v>
      </c>
      <c r="C12" s="10">
        <v>4718</v>
      </c>
      <c r="D12" s="10" t="s">
        <v>76</v>
      </c>
      <c r="E12" s="22">
        <v>1</v>
      </c>
      <c r="F12" s="10">
        <v>180</v>
      </c>
      <c r="G12" s="10">
        <v>5</v>
      </c>
    </row>
    <row r="13" spans="1:12" x14ac:dyDescent="0.3">
      <c r="A13" s="10" t="s">
        <v>86</v>
      </c>
      <c r="B13" s="10" t="s">
        <v>73</v>
      </c>
      <c r="C13" s="10">
        <v>2137</v>
      </c>
      <c r="D13" s="10" t="s">
        <v>82</v>
      </c>
      <c r="E13" s="22">
        <v>7</v>
      </c>
      <c r="F13" s="10">
        <v>420</v>
      </c>
      <c r="G13" s="10">
        <v>40</v>
      </c>
    </row>
    <row r="14" spans="1:12" x14ac:dyDescent="0.3">
      <c r="A14" s="10" t="s">
        <v>87</v>
      </c>
      <c r="B14" s="10" t="s">
        <v>70</v>
      </c>
      <c r="C14" s="10">
        <v>1028</v>
      </c>
      <c r="D14" s="10" t="s">
        <v>74</v>
      </c>
      <c r="E14" s="22">
        <v>2</v>
      </c>
      <c r="F14" s="10">
        <v>200</v>
      </c>
      <c r="G14" s="10">
        <v>10</v>
      </c>
    </row>
    <row r="15" spans="1:12" x14ac:dyDescent="0.3">
      <c r="A15" s="10" t="s">
        <v>88</v>
      </c>
      <c r="B15" s="10" t="s">
        <v>81</v>
      </c>
      <c r="C15" s="10">
        <v>4184</v>
      </c>
      <c r="D15" s="10" t="s">
        <v>71</v>
      </c>
      <c r="E15" s="22">
        <v>4</v>
      </c>
      <c r="F15" s="10">
        <v>280</v>
      </c>
      <c r="G15" s="10">
        <v>15</v>
      </c>
    </row>
    <row r="16" spans="1:12" x14ac:dyDescent="0.3">
      <c r="A16" s="10" t="s">
        <v>89</v>
      </c>
      <c r="B16" s="10" t="s">
        <v>78</v>
      </c>
      <c r="C16" s="10">
        <v>3313</v>
      </c>
      <c r="D16" s="10" t="s">
        <v>76</v>
      </c>
      <c r="E16" s="22">
        <v>1</v>
      </c>
      <c r="F16" s="10">
        <v>150</v>
      </c>
      <c r="G16" s="10">
        <v>5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workbookViewId="0">
      <selection activeCell="E21" sqref="E21"/>
    </sheetView>
  </sheetViews>
  <sheetFormatPr defaultRowHeight="16.5" x14ac:dyDescent="0.3"/>
  <cols>
    <col min="1" max="1" width="11.625" customWidth="1"/>
    <col min="2" max="2" width="15.25" customWidth="1"/>
    <col min="3" max="3" width="10.125" customWidth="1"/>
    <col min="4" max="4" width="15.625" customWidth="1"/>
    <col min="5" max="5" width="9.375" customWidth="1"/>
    <col min="6" max="6" width="10" customWidth="1"/>
    <col min="7" max="7" width="11.625" customWidth="1"/>
  </cols>
  <sheetData>
    <row r="1" spans="1:7" ht="20.25" x14ac:dyDescent="0.3">
      <c r="A1" s="24" t="s">
        <v>90</v>
      </c>
      <c r="B1" s="25"/>
      <c r="C1" s="25"/>
      <c r="D1" s="25"/>
      <c r="E1" s="25"/>
      <c r="F1" s="25"/>
      <c r="G1" s="25"/>
    </row>
    <row r="2" spans="1:7" ht="17.25" thickBot="1" x14ac:dyDescent="0.35"/>
    <row r="3" spans="1:7" x14ac:dyDescent="0.3">
      <c r="A3" s="26" t="s">
        <v>26</v>
      </c>
      <c r="B3" s="27" t="s">
        <v>25</v>
      </c>
      <c r="C3" s="27" t="s">
        <v>91</v>
      </c>
      <c r="D3" s="27" t="s">
        <v>92</v>
      </c>
      <c r="E3" s="27" t="s">
        <v>93</v>
      </c>
      <c r="F3" s="27" t="s">
        <v>23</v>
      </c>
      <c r="G3" s="28" t="s">
        <v>94</v>
      </c>
    </row>
    <row r="4" spans="1:7" x14ac:dyDescent="0.3">
      <c r="A4" s="29" t="s">
        <v>95</v>
      </c>
      <c r="B4" s="10" t="s">
        <v>96</v>
      </c>
      <c r="C4" s="10" t="s">
        <v>97</v>
      </c>
      <c r="D4" s="10" t="s">
        <v>98</v>
      </c>
      <c r="E4" s="10">
        <v>15</v>
      </c>
      <c r="F4" s="10" t="s">
        <v>99</v>
      </c>
      <c r="G4" s="30">
        <v>5000</v>
      </c>
    </row>
    <row r="5" spans="1:7" x14ac:dyDescent="0.3">
      <c r="A5" s="29" t="s">
        <v>100</v>
      </c>
      <c r="B5" s="10" t="s">
        <v>101</v>
      </c>
      <c r="C5" s="10" t="s">
        <v>102</v>
      </c>
      <c r="D5" s="10" t="s">
        <v>103</v>
      </c>
      <c r="E5" s="10">
        <v>20</v>
      </c>
      <c r="F5" s="10" t="s">
        <v>104</v>
      </c>
      <c r="G5" s="30">
        <v>8000</v>
      </c>
    </row>
    <row r="6" spans="1:7" x14ac:dyDescent="0.3">
      <c r="A6" s="29" t="s">
        <v>105</v>
      </c>
      <c r="B6" s="10" t="s">
        <v>106</v>
      </c>
      <c r="C6" s="10" t="s">
        <v>102</v>
      </c>
      <c r="D6" s="10" t="s">
        <v>107</v>
      </c>
      <c r="E6" s="10">
        <v>10</v>
      </c>
      <c r="F6" s="10" t="s">
        <v>108</v>
      </c>
      <c r="G6" s="30">
        <v>4000</v>
      </c>
    </row>
    <row r="7" spans="1:7" x14ac:dyDescent="0.3">
      <c r="A7" s="29" t="s">
        <v>109</v>
      </c>
      <c r="B7" s="10" t="s">
        <v>110</v>
      </c>
      <c r="C7" s="10" t="s">
        <v>111</v>
      </c>
      <c r="D7" s="10" t="s">
        <v>98</v>
      </c>
      <c r="E7" s="10">
        <v>15</v>
      </c>
      <c r="F7" s="10" t="s">
        <v>112</v>
      </c>
      <c r="G7" s="30">
        <v>5000</v>
      </c>
    </row>
    <row r="8" spans="1:7" x14ac:dyDescent="0.3">
      <c r="A8" s="29" t="s">
        <v>113</v>
      </c>
      <c r="B8" s="10" t="s">
        <v>114</v>
      </c>
      <c r="C8" s="10" t="s">
        <v>97</v>
      </c>
      <c r="D8" s="10" t="s">
        <v>107</v>
      </c>
      <c r="E8" s="10">
        <v>10</v>
      </c>
      <c r="F8" s="10" t="s">
        <v>115</v>
      </c>
      <c r="G8" s="30">
        <v>4000</v>
      </c>
    </row>
    <row r="9" spans="1:7" x14ac:dyDescent="0.3">
      <c r="A9" s="29" t="s">
        <v>116</v>
      </c>
      <c r="B9" s="10" t="s">
        <v>117</v>
      </c>
      <c r="C9" s="10" t="s">
        <v>97</v>
      </c>
      <c r="D9" s="10" t="s">
        <v>118</v>
      </c>
      <c r="E9" s="10">
        <v>8</v>
      </c>
      <c r="F9" s="10" t="s">
        <v>119</v>
      </c>
      <c r="G9" s="30">
        <v>3000</v>
      </c>
    </row>
    <row r="10" spans="1:7" x14ac:dyDescent="0.3">
      <c r="A10" s="29" t="s">
        <v>120</v>
      </c>
      <c r="B10" s="10" t="s">
        <v>121</v>
      </c>
      <c r="C10" s="10" t="s">
        <v>97</v>
      </c>
      <c r="D10" s="10" t="s">
        <v>122</v>
      </c>
      <c r="E10" s="10">
        <v>20</v>
      </c>
      <c r="F10" s="10" t="s">
        <v>123</v>
      </c>
      <c r="G10" s="30">
        <v>3000</v>
      </c>
    </row>
    <row r="11" spans="1:7" x14ac:dyDescent="0.3">
      <c r="A11" s="29" t="s">
        <v>124</v>
      </c>
      <c r="B11" s="10" t="s">
        <v>125</v>
      </c>
      <c r="C11" s="10" t="s">
        <v>126</v>
      </c>
      <c r="D11" s="10" t="s">
        <v>98</v>
      </c>
      <c r="E11" s="10">
        <v>1</v>
      </c>
      <c r="F11" s="10" t="s">
        <v>127</v>
      </c>
      <c r="G11" s="30">
        <v>2500</v>
      </c>
    </row>
    <row r="12" spans="1:7" x14ac:dyDescent="0.3">
      <c r="A12" s="29" t="s">
        <v>128</v>
      </c>
      <c r="B12" s="10" t="s">
        <v>129</v>
      </c>
      <c r="C12" s="10" t="s">
        <v>126</v>
      </c>
      <c r="D12" s="10" t="s">
        <v>118</v>
      </c>
      <c r="E12" s="10">
        <v>1</v>
      </c>
      <c r="F12" s="10" t="s">
        <v>130</v>
      </c>
      <c r="G12" s="30">
        <v>2500</v>
      </c>
    </row>
    <row r="13" spans="1:7" x14ac:dyDescent="0.3">
      <c r="A13" s="29" t="s">
        <v>131</v>
      </c>
      <c r="B13" s="10" t="s">
        <v>132</v>
      </c>
      <c r="C13" s="10" t="s">
        <v>111</v>
      </c>
      <c r="D13" s="10" t="s">
        <v>98</v>
      </c>
      <c r="E13" s="10">
        <v>8</v>
      </c>
      <c r="F13" s="10" t="s">
        <v>133</v>
      </c>
      <c r="G13" s="30">
        <v>2500</v>
      </c>
    </row>
    <row r="14" spans="1:7" ht="17.25" thickBot="1" x14ac:dyDescent="0.35">
      <c r="A14" s="31" t="s">
        <v>134</v>
      </c>
      <c r="B14" s="32" t="s">
        <v>135</v>
      </c>
      <c r="C14" s="32" t="s">
        <v>111</v>
      </c>
      <c r="D14" s="32" t="s">
        <v>136</v>
      </c>
      <c r="E14" s="32">
        <v>15</v>
      </c>
      <c r="F14" s="32" t="s">
        <v>137</v>
      </c>
      <c r="G14" s="33">
        <v>6000</v>
      </c>
    </row>
  </sheetData>
  <mergeCells count="1">
    <mergeCell ref="A1:G1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사무용품 판매현황</vt:lpstr>
      <vt:lpstr>포상안내</vt:lpstr>
      <vt:lpstr>판매실적</vt:lpstr>
      <vt:lpstr>일리 농수산유통센터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김경희</cp:lastModifiedBy>
  <dcterms:created xsi:type="dcterms:W3CDTF">2020-12-03T01:31:41Z</dcterms:created>
  <dcterms:modified xsi:type="dcterms:W3CDTF">2021-02-19T01:06:38Z</dcterms:modified>
</cp:coreProperties>
</file>